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5\план\Обоснования\O_15.27.0012 Автомобили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O28" i="1" l="1"/>
</calcChain>
</file>

<file path=xl/sharedStrings.xml><?xml version="1.0" encoding="utf-8"?>
<sst xmlns="http://schemas.openxmlformats.org/spreadsheetml/2006/main" count="166" uniqueCount="48">
  <si>
    <t>Позиция</t>
  </si>
  <si>
    <t>Текущая цена</t>
  </si>
  <si>
    <t>Сумма в прогнозных ценах окончательная</t>
  </si>
  <si>
    <t>Договор</t>
  </si>
  <si>
    <t>Статья затрат</t>
  </si>
  <si>
    <t>Период ЕСУ</t>
  </si>
  <si>
    <t>Признак пересчета</t>
  </si>
  <si>
    <t>Способ выполнения работ</t>
  </si>
  <si>
    <t>Тип даты</t>
  </si>
  <si>
    <t>Дата</t>
  </si>
  <si>
    <t>Валюта</t>
  </si>
  <si>
    <t>Вариант выбора курсов валют</t>
  </si>
  <si>
    <t>Курс</t>
  </si>
  <si>
    <t>Тип индекса</t>
  </si>
  <si>
    <t>Индекс</t>
  </si>
  <si>
    <t>Актуальная дата ЕСУ</t>
  </si>
  <si>
    <t>Формула</t>
  </si>
  <si>
    <t>Нет договора</t>
  </si>
  <si>
    <t>Госпошлины</t>
  </si>
  <si>
    <t>2 кв 2026</t>
  </si>
  <si>
    <t>Нет</t>
  </si>
  <si>
    <t>Подрядный</t>
  </si>
  <si>
    <t>Дата уровня цен</t>
  </si>
  <si>
    <t>RUB</t>
  </si>
  <si>
    <t>12.08.2024</t>
  </si>
  <si>
    <t>=ТекЦена*1</t>
  </si>
  <si>
    <t>Госпошлина за постановку на учет в ГИБДД (2027 год, 2 штуки)</t>
  </si>
  <si>
    <t>2 кв 2027</t>
  </si>
  <si>
    <t>3 кв 2028</t>
  </si>
  <si>
    <t>2 кв 2029</t>
  </si>
  <si>
    <t>Да</t>
  </si>
  <si>
    <t>Приобретение ОС и НМА за исключением зданий и сооружений</t>
  </si>
  <si>
    <t>ЕСУ</t>
  </si>
  <si>
    <t>Темп роста индекса потребительских цен (ИПЦ)</t>
  </si>
  <si>
    <t>3 кв 2026</t>
  </si>
  <si>
    <t>4 кв 2026</t>
  </si>
  <si>
    <t>1 кв 2027</t>
  </si>
  <si>
    <t>3 кв 2027</t>
  </si>
  <si>
    <t>4 кв 2027</t>
  </si>
  <si>
    <t>1 кв 2028</t>
  </si>
  <si>
    <t>2 кв 2028</t>
  </si>
  <si>
    <t>4 кв 2028</t>
  </si>
  <si>
    <t>1 кв 2029</t>
  </si>
  <si>
    <t>3 кв 2029</t>
  </si>
  <si>
    <t>4 кв 2029</t>
  </si>
  <si>
    <t>Приобретение автомобилей малого класса (2027 год - 2 штуки, дежурный автомобиль)</t>
  </si>
  <si>
    <t>=ТекЦена*1,308</t>
  </si>
  <si>
    <t>Итого по проекту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</si>
</sst>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6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3" fontId="3" fillId="2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9525</xdr:rowOff>
    </xdr:from>
    <xdr:to>
      <xdr:col>1</xdr:col>
      <xdr:colOff>171450</xdr:colOff>
      <xdr:row>3</xdr:row>
      <xdr:rowOff>161925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b="-6250"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8"/>
  <sheetViews>
    <sheetView tabSelected="1" workbookViewId="0">
      <selection activeCell="A28" sqref="A28:O28"/>
    </sheetView>
  </sheetViews>
  <sheetFormatPr defaultColWidth="10.5" defaultRowHeight="11.45" customHeight="1" outlineLevelRow="3" x14ac:dyDescent="0.2"/>
  <cols>
    <col min="1" max="1" width="16.6640625" style="1" customWidth="1"/>
    <col min="2" max="2" width="3.1640625" style="1" customWidth="1"/>
    <col min="3" max="3" width="13" style="1" customWidth="1"/>
    <col min="4" max="4" width="15.1640625" style="1" customWidth="1"/>
    <col min="5" max="5" width="19.83203125" style="1" customWidth="1"/>
    <col min="6" max="6" width="7.6640625" style="1" customWidth="1"/>
    <col min="7" max="7" width="14.6640625" style="1" customWidth="1"/>
    <col min="8" max="8" width="10.6640625" style="1" customWidth="1"/>
    <col min="9" max="9" width="17.1640625" style="1" customWidth="1"/>
    <col min="10" max="10" width="7.5" style="1" customWidth="1"/>
    <col min="11" max="11" width="11" style="1" customWidth="1"/>
    <col min="12" max="12" width="53.6640625" style="1" customWidth="1"/>
    <col min="13" max="13" width="14.6640625" style="1" customWidth="1"/>
    <col min="14" max="14" width="18.6640625" style="1" customWidth="1"/>
    <col min="15" max="15" width="23.33203125" style="1" customWidth="1"/>
  </cols>
  <sheetData>
    <row r="1" spans="1:15" ht="12.95" customHeight="1" x14ac:dyDescent="0.2">
      <c r="A1" s="14" t="s">
        <v>0</v>
      </c>
      <c r="B1" s="14"/>
      <c r="C1" s="14"/>
      <c r="D1" s="14"/>
      <c r="E1" s="14"/>
      <c r="F1" s="14"/>
      <c r="G1" s="15" t="s">
        <v>1</v>
      </c>
      <c r="H1" s="3"/>
      <c r="I1" s="3"/>
      <c r="J1" s="3"/>
      <c r="K1" s="3"/>
      <c r="L1" s="3"/>
      <c r="M1" s="3"/>
      <c r="N1" s="3"/>
      <c r="O1" s="15" t="s">
        <v>2</v>
      </c>
    </row>
    <row r="2" spans="1:15" ht="12.95" customHeight="1" x14ac:dyDescent="0.2">
      <c r="A2" s="14" t="s">
        <v>3</v>
      </c>
      <c r="B2" s="14"/>
      <c r="C2" s="14"/>
      <c r="D2" s="14"/>
      <c r="E2" s="14"/>
      <c r="F2" s="14"/>
      <c r="G2" s="16"/>
      <c r="H2" s="3"/>
      <c r="I2" s="3"/>
      <c r="J2" s="3"/>
      <c r="K2" s="3"/>
      <c r="L2" s="3"/>
      <c r="M2" s="3"/>
      <c r="N2" s="3"/>
      <c r="O2" s="16"/>
    </row>
    <row r="3" spans="1:15" ht="12.95" customHeight="1" x14ac:dyDescent="0.2">
      <c r="A3" s="14" t="s">
        <v>4</v>
      </c>
      <c r="B3" s="14"/>
      <c r="C3" s="14"/>
      <c r="D3" s="14"/>
      <c r="E3" s="14"/>
      <c r="F3" s="14"/>
      <c r="G3" s="16"/>
      <c r="H3" s="3"/>
      <c r="I3" s="3"/>
      <c r="J3" s="3"/>
      <c r="K3" s="3"/>
      <c r="L3" s="3"/>
      <c r="M3" s="3"/>
      <c r="N3" s="3"/>
      <c r="O3" s="16"/>
    </row>
    <row r="4" spans="1:15" ht="38.1" customHeight="1" x14ac:dyDescent="0.2">
      <c r="A4" s="5" t="s">
        <v>5</v>
      </c>
      <c r="B4" s="4"/>
      <c r="C4" s="2" t="s">
        <v>6</v>
      </c>
      <c r="D4" s="2" t="s">
        <v>7</v>
      </c>
      <c r="E4" s="2" t="s">
        <v>8</v>
      </c>
      <c r="F4" s="2" t="s">
        <v>9</v>
      </c>
      <c r="G4" s="17"/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17"/>
    </row>
    <row r="5" spans="1:15" ht="11.1" customHeight="1" collapsed="1" x14ac:dyDescent="0.2">
      <c r="A5" s="18" t="s">
        <v>26</v>
      </c>
      <c r="B5" s="18"/>
      <c r="C5" s="18"/>
      <c r="D5" s="18"/>
      <c r="E5" s="18"/>
      <c r="F5" s="18"/>
      <c r="G5" s="6">
        <v>5000</v>
      </c>
      <c r="H5" s="7"/>
      <c r="I5" s="7"/>
      <c r="J5" s="7"/>
      <c r="K5" s="7"/>
      <c r="L5" s="7"/>
      <c r="M5" s="7"/>
      <c r="N5" s="7"/>
      <c r="O5" s="6">
        <v>5000</v>
      </c>
    </row>
    <row r="6" spans="1:15" ht="11.1" hidden="1" customHeight="1" outlineLevel="1" x14ac:dyDescent="0.2">
      <c r="A6" s="19" t="s">
        <v>17</v>
      </c>
      <c r="B6" s="19"/>
      <c r="C6" s="19"/>
      <c r="D6" s="19"/>
      <c r="E6" s="19"/>
      <c r="F6" s="19"/>
      <c r="G6" s="6">
        <v>5000</v>
      </c>
      <c r="H6" s="7"/>
      <c r="I6" s="7"/>
      <c r="J6" s="7"/>
      <c r="K6" s="7"/>
      <c r="L6" s="7"/>
      <c r="M6" s="7"/>
      <c r="N6" s="7"/>
      <c r="O6" s="6">
        <v>5000</v>
      </c>
    </row>
    <row r="7" spans="1:15" ht="11.1" hidden="1" customHeight="1" outlineLevel="2" x14ac:dyDescent="0.2">
      <c r="A7" s="20" t="s">
        <v>18</v>
      </c>
      <c r="B7" s="20"/>
      <c r="C7" s="20"/>
      <c r="D7" s="20"/>
      <c r="E7" s="20"/>
      <c r="F7" s="20"/>
      <c r="G7" s="6">
        <v>5000</v>
      </c>
      <c r="H7" s="7"/>
      <c r="I7" s="7"/>
      <c r="J7" s="7"/>
      <c r="K7" s="7"/>
      <c r="L7" s="7"/>
      <c r="M7" s="7"/>
      <c r="N7" s="7"/>
      <c r="O7" s="6">
        <v>5000</v>
      </c>
    </row>
    <row r="8" spans="1:15" ht="11.1" hidden="1" customHeight="1" outlineLevel="3" x14ac:dyDescent="0.2">
      <c r="A8" s="21" t="s">
        <v>27</v>
      </c>
      <c r="B8" s="21"/>
      <c r="C8" s="8" t="s">
        <v>20</v>
      </c>
      <c r="D8" s="8" t="s">
        <v>21</v>
      </c>
      <c r="E8" s="8" t="s">
        <v>22</v>
      </c>
      <c r="F8" s="8"/>
      <c r="G8" s="9">
        <v>5000</v>
      </c>
      <c r="H8" s="8" t="s">
        <v>23</v>
      </c>
      <c r="I8" s="8"/>
      <c r="J8" s="10"/>
      <c r="K8" s="8"/>
      <c r="L8" s="8"/>
      <c r="M8" s="8" t="s">
        <v>24</v>
      </c>
      <c r="N8" s="8" t="s">
        <v>25</v>
      </c>
      <c r="O8" s="9">
        <v>5000</v>
      </c>
    </row>
    <row r="9" spans="1:15" ht="21.95" customHeight="1" collapsed="1" x14ac:dyDescent="0.2">
      <c r="A9" s="18" t="s">
        <v>45</v>
      </c>
      <c r="B9" s="18"/>
      <c r="C9" s="18"/>
      <c r="D9" s="18"/>
      <c r="E9" s="18"/>
      <c r="F9" s="18"/>
      <c r="G9" s="6">
        <v>3000000</v>
      </c>
      <c r="H9" s="7"/>
      <c r="I9" s="7"/>
      <c r="J9" s="7"/>
      <c r="K9" s="7"/>
      <c r="L9" s="7"/>
      <c r="M9" s="7"/>
      <c r="N9" s="7"/>
      <c r="O9" s="12">
        <v>3923562.98</v>
      </c>
    </row>
    <row r="10" spans="1:15" ht="11.1" hidden="1" customHeight="1" outlineLevel="1" x14ac:dyDescent="0.2">
      <c r="A10" s="19" t="s">
        <v>17</v>
      </c>
      <c r="B10" s="19"/>
      <c r="C10" s="19"/>
      <c r="D10" s="19"/>
      <c r="E10" s="19"/>
      <c r="F10" s="19"/>
      <c r="G10" s="6">
        <v>3000000</v>
      </c>
      <c r="H10" s="7"/>
      <c r="I10" s="7"/>
      <c r="J10" s="7"/>
      <c r="K10" s="7"/>
      <c r="L10" s="7"/>
      <c r="M10" s="7"/>
      <c r="N10" s="7"/>
      <c r="O10" s="12">
        <v>3923562.98</v>
      </c>
    </row>
    <row r="11" spans="1:15" ht="11.1" hidden="1" customHeight="1" outlineLevel="2" x14ac:dyDescent="0.2">
      <c r="A11" s="20" t="s">
        <v>31</v>
      </c>
      <c r="B11" s="20"/>
      <c r="C11" s="20"/>
      <c r="D11" s="20"/>
      <c r="E11" s="20"/>
      <c r="F11" s="20"/>
      <c r="G11" s="6">
        <v>3000000</v>
      </c>
      <c r="H11" s="7"/>
      <c r="I11" s="7"/>
      <c r="J11" s="7"/>
      <c r="K11" s="7"/>
      <c r="L11" s="7"/>
      <c r="M11" s="7"/>
      <c r="N11" s="7"/>
      <c r="O11" s="12">
        <v>3923562.98</v>
      </c>
    </row>
    <row r="12" spans="1:15" ht="11.1" hidden="1" customHeight="1" outlineLevel="3" x14ac:dyDescent="0.2">
      <c r="A12" s="21" t="s">
        <v>19</v>
      </c>
      <c r="B12" s="21"/>
      <c r="C12" s="8" t="s">
        <v>30</v>
      </c>
      <c r="D12" s="8" t="s">
        <v>21</v>
      </c>
      <c r="E12" s="8" t="s">
        <v>22</v>
      </c>
      <c r="F12" s="8"/>
      <c r="G12" s="11"/>
      <c r="H12" s="8" t="s">
        <v>23</v>
      </c>
      <c r="I12" s="8"/>
      <c r="J12" s="10"/>
      <c r="K12" s="8" t="s">
        <v>32</v>
      </c>
      <c r="L12" s="8" t="s">
        <v>33</v>
      </c>
      <c r="M12" s="8" t="s">
        <v>24</v>
      </c>
      <c r="N12" s="8" t="s">
        <v>25</v>
      </c>
      <c r="O12" s="11"/>
    </row>
    <row r="13" spans="1:15" ht="11.1" hidden="1" customHeight="1" outlineLevel="3" x14ac:dyDescent="0.2">
      <c r="A13" s="21" t="s">
        <v>34</v>
      </c>
      <c r="B13" s="21"/>
      <c r="C13" s="8" t="s">
        <v>30</v>
      </c>
      <c r="D13" s="8" t="s">
        <v>21</v>
      </c>
      <c r="E13" s="8" t="s">
        <v>22</v>
      </c>
      <c r="F13" s="8"/>
      <c r="G13" s="11"/>
      <c r="H13" s="8" t="s">
        <v>23</v>
      </c>
      <c r="I13" s="8"/>
      <c r="J13" s="10"/>
      <c r="K13" s="8" t="s">
        <v>32</v>
      </c>
      <c r="L13" s="8" t="s">
        <v>33</v>
      </c>
      <c r="M13" s="8" t="s">
        <v>24</v>
      </c>
      <c r="N13" s="8" t="s">
        <v>25</v>
      </c>
      <c r="O13" s="11"/>
    </row>
    <row r="14" spans="1:15" ht="11.1" hidden="1" customHeight="1" outlineLevel="3" x14ac:dyDescent="0.2">
      <c r="A14" s="21" t="s">
        <v>35</v>
      </c>
      <c r="B14" s="21"/>
      <c r="C14" s="8" t="s">
        <v>30</v>
      </c>
      <c r="D14" s="8" t="s">
        <v>21</v>
      </c>
      <c r="E14" s="8" t="s">
        <v>22</v>
      </c>
      <c r="F14" s="8"/>
      <c r="G14" s="11"/>
      <c r="H14" s="8" t="s">
        <v>23</v>
      </c>
      <c r="I14" s="8"/>
      <c r="J14" s="10"/>
      <c r="K14" s="8" t="s">
        <v>32</v>
      </c>
      <c r="L14" s="8" t="s">
        <v>33</v>
      </c>
      <c r="M14" s="8" t="s">
        <v>24</v>
      </c>
      <c r="N14" s="8" t="s">
        <v>25</v>
      </c>
      <c r="O14" s="11"/>
    </row>
    <row r="15" spans="1:15" ht="11.1" hidden="1" customHeight="1" outlineLevel="3" x14ac:dyDescent="0.2">
      <c r="A15" s="21" t="s">
        <v>36</v>
      </c>
      <c r="B15" s="21"/>
      <c r="C15" s="8" t="s">
        <v>30</v>
      </c>
      <c r="D15" s="8" t="s">
        <v>21</v>
      </c>
      <c r="E15" s="8" t="s">
        <v>22</v>
      </c>
      <c r="F15" s="8"/>
      <c r="G15" s="11"/>
      <c r="H15" s="8" t="s">
        <v>23</v>
      </c>
      <c r="I15" s="8"/>
      <c r="J15" s="10"/>
      <c r="K15" s="8" t="s">
        <v>32</v>
      </c>
      <c r="L15" s="8" t="s">
        <v>33</v>
      </c>
      <c r="M15" s="8" t="s">
        <v>24</v>
      </c>
      <c r="N15" s="8" t="s">
        <v>25</v>
      </c>
      <c r="O15" s="11"/>
    </row>
    <row r="16" spans="1:15" ht="11.1" hidden="1" customHeight="1" outlineLevel="3" x14ac:dyDescent="0.2">
      <c r="A16" s="21" t="s">
        <v>27</v>
      </c>
      <c r="B16" s="21"/>
      <c r="C16" s="8" t="s">
        <v>30</v>
      </c>
      <c r="D16" s="8" t="s">
        <v>21</v>
      </c>
      <c r="E16" s="8" t="s">
        <v>22</v>
      </c>
      <c r="F16" s="8"/>
      <c r="G16" s="9">
        <v>3000000</v>
      </c>
      <c r="H16" s="8" t="s">
        <v>23</v>
      </c>
      <c r="I16" s="8"/>
      <c r="J16" s="10"/>
      <c r="K16" s="8" t="s">
        <v>32</v>
      </c>
      <c r="L16" s="8" t="s">
        <v>33</v>
      </c>
      <c r="M16" s="8" t="s">
        <v>24</v>
      </c>
      <c r="N16" s="8" t="s">
        <v>46</v>
      </c>
      <c r="O16" s="13">
        <v>3923562.98</v>
      </c>
    </row>
    <row r="17" spans="1:15" ht="11.1" hidden="1" customHeight="1" outlineLevel="3" x14ac:dyDescent="0.2">
      <c r="A17" s="21" t="s">
        <v>37</v>
      </c>
      <c r="B17" s="21"/>
      <c r="C17" s="8" t="s">
        <v>30</v>
      </c>
      <c r="D17" s="8" t="s">
        <v>21</v>
      </c>
      <c r="E17" s="8" t="s">
        <v>22</v>
      </c>
      <c r="F17" s="8"/>
      <c r="G17" s="11"/>
      <c r="H17" s="8" t="s">
        <v>23</v>
      </c>
      <c r="I17" s="8"/>
      <c r="J17" s="10"/>
      <c r="K17" s="8" t="s">
        <v>32</v>
      </c>
      <c r="L17" s="8" t="s">
        <v>33</v>
      </c>
      <c r="M17" s="8" t="s">
        <v>24</v>
      </c>
      <c r="N17" s="8" t="s">
        <v>25</v>
      </c>
      <c r="O17" s="11"/>
    </row>
    <row r="18" spans="1:15" ht="11.1" hidden="1" customHeight="1" outlineLevel="3" x14ac:dyDescent="0.2">
      <c r="A18" s="21" t="s">
        <v>38</v>
      </c>
      <c r="B18" s="21"/>
      <c r="C18" s="8" t="s">
        <v>30</v>
      </c>
      <c r="D18" s="8" t="s">
        <v>21</v>
      </c>
      <c r="E18" s="8" t="s">
        <v>22</v>
      </c>
      <c r="F18" s="8"/>
      <c r="G18" s="11"/>
      <c r="H18" s="8" t="s">
        <v>23</v>
      </c>
      <c r="I18" s="8"/>
      <c r="J18" s="10"/>
      <c r="K18" s="8" t="s">
        <v>32</v>
      </c>
      <c r="L18" s="8" t="s">
        <v>33</v>
      </c>
      <c r="M18" s="8" t="s">
        <v>24</v>
      </c>
      <c r="N18" s="8" t="s">
        <v>25</v>
      </c>
      <c r="O18" s="11"/>
    </row>
    <row r="19" spans="1:15" ht="11.1" hidden="1" customHeight="1" outlineLevel="3" x14ac:dyDescent="0.2">
      <c r="A19" s="21" t="s">
        <v>39</v>
      </c>
      <c r="B19" s="21"/>
      <c r="C19" s="8" t="s">
        <v>30</v>
      </c>
      <c r="D19" s="8" t="s">
        <v>21</v>
      </c>
      <c r="E19" s="8" t="s">
        <v>22</v>
      </c>
      <c r="F19" s="8"/>
      <c r="G19" s="11"/>
      <c r="H19" s="8" t="s">
        <v>23</v>
      </c>
      <c r="I19" s="8"/>
      <c r="J19" s="10"/>
      <c r="K19" s="8" t="s">
        <v>32</v>
      </c>
      <c r="L19" s="8" t="s">
        <v>33</v>
      </c>
      <c r="M19" s="8" t="s">
        <v>24</v>
      </c>
      <c r="N19" s="8" t="s">
        <v>25</v>
      </c>
      <c r="O19" s="11"/>
    </row>
    <row r="20" spans="1:15" ht="11.1" hidden="1" customHeight="1" outlineLevel="3" x14ac:dyDescent="0.2">
      <c r="A20" s="21" t="s">
        <v>40</v>
      </c>
      <c r="B20" s="21"/>
      <c r="C20" s="8" t="s">
        <v>30</v>
      </c>
      <c r="D20" s="8" t="s">
        <v>21</v>
      </c>
      <c r="E20" s="8" t="s">
        <v>22</v>
      </c>
      <c r="F20" s="8"/>
      <c r="G20" s="11"/>
      <c r="H20" s="8" t="s">
        <v>23</v>
      </c>
      <c r="I20" s="8"/>
      <c r="J20" s="10"/>
      <c r="K20" s="8" t="s">
        <v>32</v>
      </c>
      <c r="L20" s="8" t="s">
        <v>33</v>
      </c>
      <c r="M20" s="8" t="s">
        <v>24</v>
      </c>
      <c r="N20" s="8" t="s">
        <v>25</v>
      </c>
      <c r="O20" s="11"/>
    </row>
    <row r="21" spans="1:15" ht="11.1" hidden="1" customHeight="1" outlineLevel="3" x14ac:dyDescent="0.2">
      <c r="A21" s="21" t="s">
        <v>28</v>
      </c>
      <c r="B21" s="21"/>
      <c r="C21" s="8" t="s">
        <v>30</v>
      </c>
      <c r="D21" s="8" t="s">
        <v>21</v>
      </c>
      <c r="E21" s="8" t="s">
        <v>22</v>
      </c>
      <c r="F21" s="8"/>
      <c r="G21" s="11"/>
      <c r="H21" s="8" t="s">
        <v>23</v>
      </c>
      <c r="I21" s="8"/>
      <c r="J21" s="10"/>
      <c r="K21" s="8" t="s">
        <v>32</v>
      </c>
      <c r="L21" s="8" t="s">
        <v>33</v>
      </c>
      <c r="M21" s="8" t="s">
        <v>24</v>
      </c>
      <c r="N21" s="8" t="s">
        <v>25</v>
      </c>
      <c r="O21" s="11"/>
    </row>
    <row r="22" spans="1:15" ht="11.1" hidden="1" customHeight="1" outlineLevel="3" x14ac:dyDescent="0.2">
      <c r="A22" s="21" t="s">
        <v>41</v>
      </c>
      <c r="B22" s="21"/>
      <c r="C22" s="8" t="s">
        <v>30</v>
      </c>
      <c r="D22" s="8" t="s">
        <v>21</v>
      </c>
      <c r="E22" s="8" t="s">
        <v>22</v>
      </c>
      <c r="F22" s="8"/>
      <c r="G22" s="11"/>
      <c r="H22" s="8" t="s">
        <v>23</v>
      </c>
      <c r="I22" s="8"/>
      <c r="J22" s="10"/>
      <c r="K22" s="8" t="s">
        <v>32</v>
      </c>
      <c r="L22" s="8" t="s">
        <v>33</v>
      </c>
      <c r="M22" s="8" t="s">
        <v>24</v>
      </c>
      <c r="N22" s="8" t="s">
        <v>25</v>
      </c>
      <c r="O22" s="11"/>
    </row>
    <row r="23" spans="1:15" ht="11.1" hidden="1" customHeight="1" outlineLevel="3" x14ac:dyDescent="0.2">
      <c r="A23" s="21" t="s">
        <v>42</v>
      </c>
      <c r="B23" s="21"/>
      <c r="C23" s="8" t="s">
        <v>30</v>
      </c>
      <c r="D23" s="8" t="s">
        <v>21</v>
      </c>
      <c r="E23" s="8" t="s">
        <v>22</v>
      </c>
      <c r="F23" s="8"/>
      <c r="G23" s="11"/>
      <c r="H23" s="8" t="s">
        <v>23</v>
      </c>
      <c r="I23" s="8"/>
      <c r="J23" s="10"/>
      <c r="K23" s="8" t="s">
        <v>32</v>
      </c>
      <c r="L23" s="8" t="s">
        <v>33</v>
      </c>
      <c r="M23" s="8" t="s">
        <v>24</v>
      </c>
      <c r="N23" s="8" t="s">
        <v>25</v>
      </c>
      <c r="O23" s="11"/>
    </row>
    <row r="24" spans="1:15" ht="11.1" hidden="1" customHeight="1" outlineLevel="3" x14ac:dyDescent="0.2">
      <c r="A24" s="21" t="s">
        <v>29</v>
      </c>
      <c r="B24" s="21"/>
      <c r="C24" s="8" t="s">
        <v>30</v>
      </c>
      <c r="D24" s="8" t="s">
        <v>21</v>
      </c>
      <c r="E24" s="8" t="s">
        <v>22</v>
      </c>
      <c r="F24" s="8"/>
      <c r="G24" s="11"/>
      <c r="H24" s="8" t="s">
        <v>23</v>
      </c>
      <c r="I24" s="8"/>
      <c r="J24" s="10"/>
      <c r="K24" s="8" t="s">
        <v>32</v>
      </c>
      <c r="L24" s="8" t="s">
        <v>33</v>
      </c>
      <c r="M24" s="8" t="s">
        <v>24</v>
      </c>
      <c r="N24" s="8" t="s">
        <v>25</v>
      </c>
      <c r="O24" s="11"/>
    </row>
    <row r="25" spans="1:15" ht="11.1" hidden="1" customHeight="1" outlineLevel="3" x14ac:dyDescent="0.2">
      <c r="A25" s="21" t="s">
        <v>43</v>
      </c>
      <c r="B25" s="21"/>
      <c r="C25" s="8" t="s">
        <v>30</v>
      </c>
      <c r="D25" s="8" t="s">
        <v>21</v>
      </c>
      <c r="E25" s="8" t="s">
        <v>22</v>
      </c>
      <c r="F25" s="8"/>
      <c r="G25" s="11"/>
      <c r="H25" s="8" t="s">
        <v>23</v>
      </c>
      <c r="I25" s="8"/>
      <c r="J25" s="10"/>
      <c r="K25" s="8" t="s">
        <v>32</v>
      </c>
      <c r="L25" s="8" t="s">
        <v>33</v>
      </c>
      <c r="M25" s="8" t="s">
        <v>24</v>
      </c>
      <c r="N25" s="8" t="s">
        <v>25</v>
      </c>
      <c r="O25" s="11"/>
    </row>
    <row r="26" spans="1:15" ht="11.1" hidden="1" customHeight="1" outlineLevel="3" x14ac:dyDescent="0.2">
      <c r="A26" s="21" t="s">
        <v>44</v>
      </c>
      <c r="B26" s="21"/>
      <c r="C26" s="8" t="s">
        <v>30</v>
      </c>
      <c r="D26" s="8" t="s">
        <v>21</v>
      </c>
      <c r="E26" s="8" t="s">
        <v>22</v>
      </c>
      <c r="F26" s="8"/>
      <c r="G26" s="11"/>
      <c r="H26" s="8" t="s">
        <v>23</v>
      </c>
      <c r="I26" s="8"/>
      <c r="J26" s="10"/>
      <c r="K26" s="8" t="s">
        <v>32</v>
      </c>
      <c r="L26" s="8" t="s">
        <v>33</v>
      </c>
      <c r="M26" s="8" t="s">
        <v>24</v>
      </c>
      <c r="N26" s="8" t="s">
        <v>25</v>
      </c>
      <c r="O26" s="11"/>
    </row>
    <row r="28" spans="1:15" ht="11.45" customHeight="1" x14ac:dyDescent="0.2">
      <c r="A28" s="22" t="s">
        <v>47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>
        <f>SUM(O5,O9)</f>
        <v>3928562.98</v>
      </c>
    </row>
  </sheetData>
  <mergeCells count="27"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9:F9"/>
    <mergeCell ref="A10:F10"/>
    <mergeCell ref="A11:F11"/>
    <mergeCell ref="A12:B12"/>
    <mergeCell ref="A13:B13"/>
    <mergeCell ref="A14:B14"/>
    <mergeCell ref="A5:F5"/>
    <mergeCell ref="A6:F6"/>
    <mergeCell ref="A7:F7"/>
    <mergeCell ref="A8:B8"/>
    <mergeCell ref="A1:F1"/>
    <mergeCell ref="G1:G4"/>
    <mergeCell ref="O1:O4"/>
    <mergeCell ref="A2:F2"/>
    <mergeCell ref="A3:F3"/>
  </mergeCells>
  <pageMargins left="0.39370078740157483" right="0.39370078740157483" top="0.39370078740157483" bottom="0.39370078740157483" header="0" footer="0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Пронозова Татьяна Валерьевна</dc:creator>
  <cp:lastModifiedBy>Пронозова Татьяна Валерьевна</cp:lastModifiedBy>
  <dcterms:created xsi:type="dcterms:W3CDTF">2025-09-19T08:17:48Z</dcterms:created>
  <dcterms:modified xsi:type="dcterms:W3CDTF">2025-09-19T08:17:48Z</dcterms:modified>
</cp:coreProperties>
</file>